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Mijn documenten\klantreis\Digitale toegankelijkheid\Alle documenten\FIn Edu mbo\toegankelijk\"/>
    </mc:Choice>
  </mc:AlternateContent>
  <xr:revisionPtr revIDLastSave="0" documentId="8_{36D65F83-F7B0-4CEC-949C-DBAB3ADB9CB0}" xr6:coauthVersionLast="47" xr6:coauthVersionMax="47" xr10:uidLastSave="{00000000-0000-0000-0000-000000000000}"/>
  <bookViews>
    <workbookView xWindow="-120" yWindow="-120" windowWidth="29040" windowHeight="15720" activeTab="1" xr2:uid="{00000000-000D-0000-FFFF-FFFF00000000}"/>
  </bookViews>
  <sheets>
    <sheet name="Instructie" sheetId="2" r:id="rId1"/>
    <sheet name="Begroting" sheetId="1" r:id="rId2"/>
  </sheets>
  <definedNames>
    <definedName name="A">Begroting!$N$10:$N$11</definedName>
    <definedName name="a._het_volgen_van_een_opleiding_door_docenten" localSheetId="1">Begroting!$L$11:$L$12</definedName>
    <definedName name="a._het_volgen_van_een_opleiding_door_docenten">#REF!</definedName>
    <definedName name="Activiteit">Begroting!$L$10:$L$12</definedName>
    <definedName name="B">Begroting!$O$10:$O$11</definedName>
    <definedName name="b._medewerkers_voor_structurele_inbedding" localSheetId="1">Begroting!$N$2:$N$6</definedName>
    <definedName name="b._medewerkers_voor_structurele_inbedding">#REF!</definedName>
    <definedName name="c._het_organiseren_van_begeleiding" localSheetId="1">Begroting!$O$2:$O$6</definedName>
    <definedName name="c._het_organiseren_van_begeleiding">#REF!</definedName>
    <definedName name="C_">Begroting!$Q$10:$Q$11</definedName>
    <definedName name="opleidingskosten">Begroting!$N$11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1" l="1"/>
  <c r="M12" i="1"/>
  <c r="M13" i="1"/>
  <c r="M14" i="1"/>
  <c r="M15" i="1"/>
  <c r="M16" i="1"/>
  <c r="M17" i="1"/>
  <c r="M18" i="1"/>
  <c r="M19" i="1"/>
  <c r="M20" i="1"/>
  <c r="M21" i="1"/>
  <c r="M22" i="1"/>
  <c r="M23" i="1"/>
  <c r="M24" i="1"/>
  <c r="M25" i="1"/>
  <c r="M26" i="1"/>
  <c r="M27" i="1"/>
  <c r="M28" i="1"/>
  <c r="M29" i="1"/>
  <c r="M30" i="1"/>
  <c r="M31" i="1"/>
  <c r="M32" i="1"/>
  <c r="M33" i="1"/>
  <c r="M34" i="1"/>
  <c r="M35" i="1"/>
  <c r="M36" i="1"/>
  <c r="M37" i="1"/>
  <c r="M38" i="1"/>
  <c r="M10" i="1"/>
  <c r="F4" i="1"/>
  <c r="H30" i="1" l="1"/>
  <c r="H4" i="1"/>
  <c r="F3" i="1"/>
  <c r="H3" i="1" s="1"/>
  <c r="F5" i="1"/>
  <c r="H5" i="1" s="1"/>
  <c r="F6" i="1"/>
  <c r="H6" i="1" s="1"/>
  <c r="F7" i="1"/>
  <c r="F8" i="1"/>
  <c r="H8" i="1" s="1"/>
  <c r="F9" i="1"/>
  <c r="H9" i="1" s="1"/>
  <c r="F10" i="1"/>
  <c r="H10" i="1" s="1"/>
  <c r="F11" i="1"/>
  <c r="H11" i="1" s="1"/>
  <c r="F12" i="1"/>
  <c r="H12" i="1" s="1"/>
  <c r="F13" i="1"/>
  <c r="H13" i="1" s="1"/>
  <c r="F14" i="1"/>
  <c r="H14" i="1" s="1"/>
  <c r="F15" i="1"/>
  <c r="H15" i="1" s="1"/>
  <c r="F16" i="1"/>
  <c r="H16" i="1" s="1"/>
  <c r="F17" i="1"/>
  <c r="H17" i="1" s="1"/>
  <c r="F18" i="1"/>
  <c r="H18" i="1" s="1"/>
  <c r="F19" i="1"/>
  <c r="H19" i="1" s="1"/>
  <c r="F20" i="1"/>
  <c r="H20" i="1" s="1"/>
  <c r="F21" i="1"/>
  <c r="H21" i="1" s="1"/>
  <c r="F22" i="1"/>
  <c r="H22" i="1" s="1"/>
  <c r="F23" i="1"/>
  <c r="H23" i="1" s="1"/>
  <c r="F24" i="1"/>
  <c r="H24" i="1" s="1"/>
  <c r="F25" i="1"/>
  <c r="H25" i="1" s="1"/>
  <c r="F26" i="1"/>
  <c r="H26" i="1" s="1"/>
  <c r="F2" i="1"/>
  <c r="H2" i="1" s="1"/>
  <c r="H28" i="1" s="1"/>
  <c r="H29" i="1" l="1"/>
  <c r="H7" i="1"/>
  <c r="J29" i="1" l="1"/>
  <c r="K30" i="1" s="1"/>
  <c r="H32" i="1"/>
  <c r="H34" i="1" l="1"/>
  <c r="H35" i="1" s="1"/>
  <c r="K35" i="1" s="1"/>
</calcChain>
</file>

<file path=xl/sharedStrings.xml><?xml version="1.0" encoding="utf-8"?>
<sst xmlns="http://schemas.openxmlformats.org/spreadsheetml/2006/main" count="66" uniqueCount="54">
  <si>
    <t>Aantal</t>
  </si>
  <si>
    <t>Kostensoort</t>
  </si>
  <si>
    <t>Prijs/ tarief</t>
  </si>
  <si>
    <t>Omschrijving kosten</t>
  </si>
  <si>
    <t>Totale kosten</t>
  </si>
  <si>
    <t>Kosten</t>
  </si>
  <si>
    <t>Kolom A</t>
  </si>
  <si>
    <t>Kolom B</t>
  </si>
  <si>
    <t>Kolom C</t>
  </si>
  <si>
    <t>Kolom D</t>
  </si>
  <si>
    <t>Kolom E</t>
  </si>
  <si>
    <t>Kolom G</t>
  </si>
  <si>
    <t>Kolom H</t>
  </si>
  <si>
    <t>Kolom F</t>
  </si>
  <si>
    <t>Activiteit</t>
  </si>
  <si>
    <t xml:space="preserve">Kolom F wordt automatisch berekend. Het is de som van de prijs*aantal.
</t>
  </si>
  <si>
    <t>Algemeen</t>
  </si>
  <si>
    <t>Tabblad begroting</t>
  </si>
  <si>
    <t xml:space="preserve">Neem de totale kosten per activiteit over op het aanvraagformulier. 
</t>
  </si>
  <si>
    <r>
      <rPr>
        <b/>
        <sz val="11"/>
        <color theme="1"/>
        <rFont val="Calibri"/>
        <family val="2"/>
        <scheme val="minor"/>
      </rPr>
      <t>Grijze cellen hoeft u niet in te vullen.</t>
    </r>
    <r>
      <rPr>
        <sz val="11"/>
        <color theme="1"/>
        <rFont val="Calibri"/>
        <family val="2"/>
        <scheme val="minor"/>
      </rPr>
      <t xml:space="preserve">
</t>
    </r>
  </si>
  <si>
    <t>a. het volgen van een opleiding door docenten</t>
  </si>
  <si>
    <t>Accountantskosten</t>
  </si>
  <si>
    <t>opleidingskosten</t>
  </si>
  <si>
    <t>b. medewerkers voor structurele inbedding</t>
  </si>
  <si>
    <t>personeelskosten extern</t>
  </si>
  <si>
    <t>Totale kosten activiteiten</t>
  </si>
  <si>
    <t>Totale subsidiabele kosten</t>
  </si>
  <si>
    <t>Totale kosten a. het opleiden van docenten</t>
  </si>
  <si>
    <t>btw</t>
  </si>
  <si>
    <t>Prijs/ tarief 
excl. btw</t>
  </si>
  <si>
    <t>Kosten excl. btw</t>
  </si>
  <si>
    <t>Btw</t>
  </si>
  <si>
    <t>Totaal subsidiabele kosten</t>
  </si>
  <si>
    <t>Berekende subsidie</t>
  </si>
  <si>
    <t xml:space="preserve">U stelt de begroting op per activiteit conform uw activiteitenplan. Kies een van de activiteiten uit de keuzelijst. Deze activiteiten volgen uit artikel 7 van de regeling.
</t>
  </si>
  <si>
    <t xml:space="preserve">Kolom H wordt automatisch berekend. Het is de som van kolom F en G.
</t>
  </si>
  <si>
    <t>Totale kosten b. medewerkers voor structurele inbedding</t>
  </si>
  <si>
    <t>Totale kosten c. het aanbieden van begeleiding</t>
  </si>
  <si>
    <t>Totale kosten activiteit</t>
  </si>
  <si>
    <t>A</t>
  </si>
  <si>
    <t>B</t>
  </si>
  <si>
    <t>C</t>
  </si>
  <si>
    <t>Activiteit2</t>
  </si>
  <si>
    <t>c. het aanbieden van begeleiding</t>
  </si>
  <si>
    <t>Versie 1.0</t>
  </si>
  <si>
    <t xml:space="preserve">In cel H35 worden de totale subsidiabele kosten berekend. Dit is het subsidiebedrag. De subsidie bedraagt minimaal € 25.000 en maximaal € 400.000.
</t>
  </si>
  <si>
    <t xml:space="preserve">Geef in uw eigen woorden een korte, maar duidelijke omschrijving van de kosten. De activiteit kan uit meerdere onderdelen en kostensoorten bestaan. Voer die dan in aparte regels op. 
</t>
  </si>
  <si>
    <t xml:space="preserve">Geef het aantal eenheden aan dat hoort bij de prijs in kolom D. Het aantal deelnemers/docenten per opleiding of het aantal uren bij personeelskosten en verletkosten. 
</t>
  </si>
  <si>
    <t xml:space="preserve">Wanneer de kosten voor de activiteiten a t/m c meer dan € 125.000 bedragen is bij het verzoek tot vaststelling een controleverklaring verplicht. De subsidiabele kosten daarvan zijn vastgesteld op €3000 inclusief btw. Deze kunt u hier invullen.
</t>
  </si>
  <si>
    <r>
      <t xml:space="preserve">De prijs per opleiding of het interne/externe uurtarief.
Bij activiteit a. het volgen van een opleiding door docenten kies uit </t>
    </r>
    <r>
      <rPr>
        <b/>
        <sz val="11"/>
        <rFont val="Calibri"/>
        <family val="2"/>
        <scheme val="minor"/>
      </rPr>
      <t>opleidingskosten</t>
    </r>
    <r>
      <rPr>
        <sz val="11"/>
        <rFont val="Calibri"/>
        <family val="2"/>
        <scheme val="minor"/>
      </rPr>
      <t xml:space="preserve"> of </t>
    </r>
    <r>
      <rPr>
        <b/>
        <sz val="11"/>
        <rFont val="Calibri"/>
        <family val="2"/>
        <scheme val="minor"/>
      </rPr>
      <t>verletkosten</t>
    </r>
    <r>
      <rPr>
        <sz val="11"/>
        <rFont val="Calibri"/>
        <family val="2"/>
        <scheme val="minor"/>
      </rPr>
      <t xml:space="preserve">.
Bij activiteit b. medewerkers die zorg dragen voor structurele inbedding kies uit </t>
    </r>
    <r>
      <rPr>
        <b/>
        <sz val="11"/>
        <rFont val="Calibri"/>
        <family val="2"/>
        <scheme val="minor"/>
      </rPr>
      <t>personeelskosten</t>
    </r>
    <r>
      <rPr>
        <sz val="11"/>
        <rFont val="Calibri"/>
        <family val="2"/>
        <scheme val="minor"/>
      </rPr>
      <t xml:space="preserve"> </t>
    </r>
    <r>
      <rPr>
        <b/>
        <sz val="11"/>
        <rFont val="Calibri"/>
        <family val="2"/>
        <scheme val="minor"/>
      </rPr>
      <t>intern</t>
    </r>
    <r>
      <rPr>
        <sz val="11"/>
        <rFont val="Calibri"/>
        <family val="2"/>
        <scheme val="minor"/>
      </rPr>
      <t xml:space="preserve"> of </t>
    </r>
    <r>
      <rPr>
        <b/>
        <sz val="11"/>
        <rFont val="Calibri"/>
        <family val="2"/>
        <scheme val="minor"/>
      </rPr>
      <t>personeelskosten extern</t>
    </r>
    <r>
      <rPr>
        <sz val="11"/>
        <rFont val="Calibri"/>
        <family val="2"/>
        <scheme val="minor"/>
      </rPr>
      <t xml:space="preserve">.
Bij activiteit c. het aanbieden van financiële begeleiding kies uit </t>
    </r>
    <r>
      <rPr>
        <b/>
        <sz val="11"/>
        <rFont val="Calibri"/>
        <family val="2"/>
        <scheme val="minor"/>
      </rPr>
      <t xml:space="preserve">personeelskosten intern </t>
    </r>
    <r>
      <rPr>
        <sz val="11"/>
        <rFont val="Calibri"/>
        <family val="2"/>
        <scheme val="minor"/>
      </rPr>
      <t>of</t>
    </r>
    <r>
      <rPr>
        <b/>
        <sz val="11"/>
        <rFont val="Calibri"/>
        <family val="2"/>
        <scheme val="minor"/>
      </rPr>
      <t xml:space="preserve"> personeelskosten extern</t>
    </r>
    <r>
      <rPr>
        <sz val="11"/>
        <rFont val="Calibri"/>
        <family val="2"/>
        <scheme val="minor"/>
      </rPr>
      <t xml:space="preserve">.
</t>
    </r>
  </si>
  <si>
    <t>personeelskosten intern € 75 per uur</t>
  </si>
  <si>
    <t>verletkosten docenten € 75 per uur</t>
  </si>
  <si>
    <t xml:space="preserve">Kies de kostensoort. De activiteit kan uit meerdere onderdelen en kostensoorten bestaan. Voer die dan in aparte regels op. 
De verletkosten van docenten en de interne loonkosten bedragen een vast tarief van € 75. Over deze kosten hoeft geen btw te worden berekend.
</t>
  </si>
  <si>
    <t xml:space="preserve">In kolom G vult u de niet verekenbare btw in. BTW is alleen van toepassing op opleidingskosten en personeelskosten extern.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</si>
</sst>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413]\ * #,##0_ ;_ [$€-413]\ * \-#,##0_ ;_ [$€-413]\ * &quot;-&quot;??_ ;_ @_ "/>
    <numFmt numFmtId="165" formatCode="_ * #,##0_ ;_ * \-#,##0_ ;_ * &quot;-&quot;??_ ;_ @_ "/>
  </numFmts>
  <fonts count="11" x14ac:knownFonts="1">
    <font>
      <sz val="11"/>
      <color theme="1"/>
      <name val="Calibri"/>
      <family val="2"/>
      <scheme val="minor"/>
    </font>
    <font>
      <b/>
      <sz val="11"/>
      <color theme="1"/>
      <name val="Calibri"/>
      <family val="2"/>
      <scheme val="minor"/>
    </font>
    <font>
      <sz val="11"/>
      <color theme="7"/>
      <name val="Calibri"/>
      <family val="2"/>
      <scheme val="minor"/>
    </font>
    <font>
      <sz val="11"/>
      <color theme="1"/>
      <name val="Calibri"/>
      <family val="2"/>
      <scheme val="minor"/>
    </font>
    <font>
      <b/>
      <sz val="11"/>
      <name val="Calibri"/>
      <family val="2"/>
      <scheme val="minor"/>
    </font>
    <font>
      <b/>
      <sz val="12"/>
      <name val="Calibri"/>
      <family val="2"/>
      <scheme val="minor"/>
    </font>
    <font>
      <b/>
      <sz val="12"/>
      <color theme="1"/>
      <name val="Calibri"/>
      <family val="2"/>
      <scheme val="minor"/>
    </font>
    <font>
      <b/>
      <sz val="11"/>
      <color rgb="FFFF0000"/>
      <name val="Calibri"/>
      <family val="2"/>
      <scheme val="minor"/>
    </font>
    <font>
      <sz val="12"/>
      <color rgb="FF1E1E1E"/>
      <name val="Segoe UI"/>
      <family val="2"/>
    </font>
    <font>
      <sz val="11"/>
      <name val="Calibri"/>
      <family val="2"/>
      <scheme val="minor"/>
    </font>
    <font>
      <b/>
      <sz val="11"/>
      <color rgb="FFA20000"/>
      <name val="Calibri"/>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26"/>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2">
    <xf numFmtId="0" fontId="0" fillId="0" borderId="0"/>
    <xf numFmtId="43" fontId="3" fillId="0" borderId="0" applyFont="0" applyFill="0" applyBorder="0" applyAlignment="0" applyProtection="0"/>
  </cellStyleXfs>
  <cellXfs count="62">
    <xf numFmtId="0" fontId="0" fillId="0" borderId="0" xfId="0"/>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NumberFormat="1" applyFont="1" applyFill="1" applyBorder="1" applyAlignment="1">
      <alignment vertical="top"/>
    </xf>
    <xf numFmtId="0" fontId="1" fillId="0" borderId="1" xfId="0" applyFont="1" applyFill="1" applyBorder="1" applyAlignment="1">
      <alignment vertical="top"/>
    </xf>
    <xf numFmtId="0" fontId="0" fillId="0" borderId="0" xfId="0" applyAlignment="1">
      <alignment vertical="top"/>
    </xf>
    <xf numFmtId="0" fontId="0" fillId="0" borderId="1" xfId="0" applyBorder="1" applyAlignment="1">
      <alignment vertical="top"/>
    </xf>
    <xf numFmtId="0" fontId="1" fillId="0" borderId="1" xfId="0" applyFont="1" applyBorder="1" applyAlignment="1">
      <alignment vertical="top"/>
    </xf>
    <xf numFmtId="0" fontId="0" fillId="5" borderId="1" xfId="0" applyNumberFormat="1" applyFont="1" applyFill="1" applyBorder="1" applyAlignment="1">
      <alignment vertical="top" wrapText="1"/>
    </xf>
    <xf numFmtId="0" fontId="1" fillId="2" borderId="0" xfId="0" applyFont="1" applyFill="1" applyAlignment="1">
      <alignment vertical="top"/>
    </xf>
    <xf numFmtId="0" fontId="0" fillId="3" borderId="1" xfId="0" applyFill="1" applyBorder="1" applyAlignment="1">
      <alignment vertical="top" wrapText="1"/>
    </xf>
    <xf numFmtId="0" fontId="6" fillId="5" borderId="1" xfId="0" applyNumberFormat="1" applyFont="1" applyFill="1" applyBorder="1" applyAlignment="1">
      <alignment vertical="top"/>
    </xf>
    <xf numFmtId="0" fontId="5" fillId="0" borderId="2" xfId="0" applyNumberFormat="1" applyFont="1" applyFill="1" applyBorder="1" applyAlignment="1">
      <alignment vertical="top"/>
    </xf>
    <xf numFmtId="0" fontId="0" fillId="4" borderId="1" xfId="0" applyFill="1" applyBorder="1" applyAlignment="1" applyProtection="1">
      <alignment vertical="top" wrapText="1"/>
      <protection locked="0"/>
    </xf>
    <xf numFmtId="0" fontId="0" fillId="4" borderId="1" xfId="0" applyFill="1" applyBorder="1" applyAlignment="1" applyProtection="1">
      <alignment vertical="top"/>
      <protection locked="0"/>
    </xf>
    <xf numFmtId="0" fontId="2" fillId="4" borderId="1" xfId="0" applyFont="1" applyFill="1" applyBorder="1" applyAlignment="1" applyProtection="1">
      <alignment vertical="top" wrapText="1"/>
      <protection locked="0"/>
    </xf>
    <xf numFmtId="165" fontId="0" fillId="4" borderId="1" xfId="1" applyNumberFormat="1" applyFont="1" applyFill="1" applyBorder="1" applyAlignment="1" applyProtection="1">
      <alignment vertical="top" wrapText="1"/>
      <protection locked="0"/>
    </xf>
    <xf numFmtId="0" fontId="0" fillId="0" borderId="1" xfId="0" applyFont="1" applyFill="1" applyBorder="1" applyAlignment="1" applyProtection="1">
      <alignment vertical="top" wrapText="1"/>
      <protection locked="0"/>
    </xf>
    <xf numFmtId="165" fontId="0" fillId="4" borderId="1" xfId="1" applyNumberFormat="1" applyFont="1" applyFill="1" applyBorder="1" applyAlignment="1" applyProtection="1">
      <alignment vertical="top"/>
      <protection locked="0"/>
    </xf>
    <xf numFmtId="0" fontId="4" fillId="2" borderId="1" xfId="0" applyFont="1" applyFill="1" applyBorder="1" applyAlignment="1" applyProtection="1">
      <alignment vertical="top" wrapText="1"/>
    </xf>
    <xf numFmtId="0" fontId="5" fillId="2" borderId="1" xfId="0" applyFont="1" applyFill="1" applyBorder="1" applyAlignment="1" applyProtection="1">
      <alignment vertical="top" wrapText="1"/>
    </xf>
    <xf numFmtId="0" fontId="5" fillId="2" borderId="1" xfId="0" applyFont="1" applyFill="1" applyBorder="1" applyAlignment="1" applyProtection="1">
      <alignment vertical="top"/>
    </xf>
    <xf numFmtId="0" fontId="5" fillId="2" borderId="1" xfId="0" applyNumberFormat="1" applyFont="1" applyFill="1" applyBorder="1" applyAlignment="1" applyProtection="1">
      <alignment vertical="top" wrapText="1"/>
    </xf>
    <xf numFmtId="0" fontId="0" fillId="4" borderId="0" xfId="0" applyFill="1" applyProtection="1"/>
    <xf numFmtId="165" fontId="0" fillId="3" borderId="1" xfId="0" applyNumberFormat="1" applyFill="1" applyBorder="1" applyAlignment="1" applyProtection="1">
      <alignment vertical="top"/>
    </xf>
    <xf numFmtId="164" fontId="0" fillId="3" borderId="1" xfId="0" applyNumberFormat="1" applyFill="1" applyBorder="1" applyAlignment="1" applyProtection="1">
      <alignment vertical="top"/>
    </xf>
    <xf numFmtId="0" fontId="0" fillId="4" borderId="0" xfId="0" applyFill="1" applyAlignment="1" applyProtection="1">
      <alignment vertical="top" wrapText="1"/>
    </xf>
    <xf numFmtId="0" fontId="0" fillId="4" borderId="0" xfId="0" applyFill="1" applyAlignment="1" applyProtection="1">
      <alignment vertical="top"/>
    </xf>
    <xf numFmtId="44" fontId="0" fillId="4" borderId="0" xfId="0" applyNumberFormat="1" applyFill="1" applyAlignment="1" applyProtection="1">
      <alignment vertical="top"/>
    </xf>
    <xf numFmtId="164" fontId="1" fillId="3" borderId="1" xfId="0" applyNumberFormat="1" applyFont="1" applyFill="1" applyBorder="1" applyAlignment="1" applyProtection="1">
      <alignment vertical="center"/>
    </xf>
    <xf numFmtId="0" fontId="0" fillId="4" borderId="0" xfId="0" applyFill="1" applyAlignment="1" applyProtection="1">
      <alignment vertical="center"/>
    </xf>
    <xf numFmtId="0" fontId="1" fillId="4" borderId="0" xfId="0" applyFont="1" applyFill="1" applyBorder="1" applyAlignment="1" applyProtection="1">
      <alignment vertical="center" wrapText="1"/>
    </xf>
    <xf numFmtId="0" fontId="1" fillId="4" borderId="0" xfId="0" applyFont="1" applyFill="1" applyBorder="1" applyAlignment="1" applyProtection="1">
      <alignment horizontal="right" vertical="center" wrapText="1"/>
    </xf>
    <xf numFmtId="0" fontId="0" fillId="4" borderId="0" xfId="0" applyFill="1" applyBorder="1" applyAlignment="1" applyProtection="1">
      <alignment horizontal="right" vertical="top" wrapText="1"/>
    </xf>
    <xf numFmtId="0" fontId="0" fillId="4" borderId="0" xfId="0" applyFill="1" applyBorder="1" applyAlignment="1" applyProtection="1">
      <alignment vertical="center"/>
    </xf>
    <xf numFmtId="0" fontId="1" fillId="4" borderId="0" xfId="0" applyFont="1" applyFill="1" applyBorder="1" applyAlignment="1" applyProtection="1">
      <alignment vertical="center"/>
    </xf>
    <xf numFmtId="0" fontId="0" fillId="4" borderId="0" xfId="0" applyFill="1" applyBorder="1" applyAlignment="1" applyProtection="1">
      <alignment vertical="top" wrapText="1"/>
    </xf>
    <xf numFmtId="0" fontId="0" fillId="4" borderId="0" xfId="0" applyFill="1" applyBorder="1" applyAlignment="1" applyProtection="1">
      <alignment vertical="top"/>
    </xf>
    <xf numFmtId="44" fontId="0" fillId="4" borderId="0" xfId="0" applyNumberFormat="1" applyFill="1" applyBorder="1" applyAlignment="1" applyProtection="1">
      <alignment vertical="top"/>
    </xf>
    <xf numFmtId="0" fontId="0" fillId="4" borderId="0" xfId="0" applyFill="1" applyAlignment="1" applyProtection="1">
      <alignment horizontal="left" vertical="top" wrapText="1"/>
    </xf>
    <xf numFmtId="14" fontId="0" fillId="0" borderId="0" xfId="0" applyNumberFormat="1" applyAlignment="1">
      <alignment vertical="top"/>
    </xf>
    <xf numFmtId="0" fontId="7" fillId="4" borderId="0" xfId="0" applyFont="1" applyFill="1" applyAlignment="1" applyProtection="1">
      <alignment vertical="top" wrapText="1"/>
    </xf>
    <xf numFmtId="0" fontId="9" fillId="0" borderId="0" xfId="0" applyFont="1" applyAlignment="1">
      <alignment vertical="top"/>
    </xf>
    <xf numFmtId="0" fontId="9" fillId="0" borderId="1" xfId="0" applyFont="1" applyBorder="1" applyAlignment="1">
      <alignment vertical="top" wrapText="1"/>
    </xf>
    <xf numFmtId="0" fontId="9" fillId="0" borderId="2" xfId="0" applyFont="1" applyBorder="1" applyAlignment="1">
      <alignment vertical="top" wrapText="1"/>
    </xf>
    <xf numFmtId="0" fontId="9" fillId="5" borderId="1" xfId="0" applyNumberFormat="1" applyFont="1" applyFill="1" applyBorder="1" applyAlignment="1">
      <alignment vertical="top" wrapText="1"/>
    </xf>
    <xf numFmtId="0" fontId="5" fillId="5" borderId="1" xfId="0" applyNumberFormat="1" applyFont="1" applyFill="1" applyBorder="1" applyAlignment="1">
      <alignment vertical="top"/>
    </xf>
    <xf numFmtId="0" fontId="0" fillId="4" borderId="0" xfId="0" applyFill="1" applyProtection="1">
      <protection locked="0"/>
    </xf>
    <xf numFmtId="0" fontId="1" fillId="0" borderId="0" xfId="0" applyFont="1" applyProtection="1"/>
    <xf numFmtId="0" fontId="0" fillId="0" borderId="0" xfId="0" applyProtection="1"/>
    <xf numFmtId="165" fontId="0" fillId="4" borderId="0" xfId="0" applyNumberFormat="1" applyFill="1" applyProtection="1"/>
    <xf numFmtId="164" fontId="0" fillId="4" borderId="0" xfId="0" applyNumberFormat="1" applyFill="1" applyProtection="1"/>
    <xf numFmtId="0" fontId="7" fillId="4" borderId="0" xfId="0" applyFont="1" applyFill="1" applyAlignment="1" applyProtection="1">
      <alignment vertical="center"/>
    </xf>
    <xf numFmtId="0" fontId="7" fillId="4" borderId="0" xfId="0" applyFont="1" applyFill="1" applyProtection="1"/>
    <xf numFmtId="0" fontId="8" fillId="0" borderId="0" xfId="0" applyFont="1" applyProtection="1"/>
    <xf numFmtId="0" fontId="7" fillId="4" borderId="0" xfId="0" applyFont="1" applyFill="1" applyAlignment="1" applyProtection="1">
      <alignment horizontal="left" vertical="top" wrapText="1"/>
    </xf>
    <xf numFmtId="0" fontId="1" fillId="4" borderId="0" xfId="0" applyFont="1" applyFill="1" applyBorder="1" applyAlignment="1" applyProtection="1">
      <alignment horizontal="right" vertical="center"/>
    </xf>
    <xf numFmtId="0" fontId="1" fillId="4" borderId="3" xfId="0" applyFont="1" applyFill="1" applyBorder="1" applyAlignment="1" applyProtection="1">
      <alignment horizontal="right" vertical="center"/>
    </xf>
    <xf numFmtId="0" fontId="1" fillId="4" borderId="0" xfId="0" applyFont="1" applyFill="1" applyBorder="1" applyAlignment="1" applyProtection="1">
      <alignment horizontal="right" vertical="center" wrapText="1"/>
    </xf>
    <xf numFmtId="0" fontId="1" fillId="4" borderId="3" xfId="0" applyFont="1" applyFill="1" applyBorder="1" applyAlignment="1" applyProtection="1">
      <alignment horizontal="right" vertical="center" wrapText="1"/>
    </xf>
    <xf numFmtId="0" fontId="10" fillId="4" borderId="0" xfId="0" applyFont="1" applyFill="1" applyAlignment="1" applyProtection="1">
      <alignment horizontal="left" vertical="top" wrapText="1"/>
    </xf>
  </cellXfs>
  <cellStyles count="2">
    <cellStyle name="Komma" xfId="1" builtinId="3"/>
    <cellStyle name="Standaard" xfId="0" builtinId="0"/>
  </cellStyles>
  <dxfs count="10">
    <dxf>
      <font>
        <color rgb="FF9C0006"/>
      </font>
      <fill>
        <patternFill>
          <bgColor rgb="FFFFC7CE"/>
        </patternFill>
      </fill>
    </dxf>
    <dxf>
      <font>
        <color rgb="FF9C0006"/>
      </font>
      <fill>
        <patternFill>
          <bgColor rgb="FFFFC7CE"/>
        </patternFill>
      </fill>
    </dxf>
    <dxf>
      <fill>
        <patternFill>
          <bgColor theme="0"/>
        </patternFill>
      </fill>
    </dxf>
    <dxf>
      <font>
        <b/>
        <i val="0"/>
        <color theme="5"/>
      </font>
      <fill>
        <patternFill>
          <bgColor theme="5" tint="0.59996337778862885"/>
        </patternFill>
      </fill>
    </dxf>
    <dxf>
      <font>
        <color rgb="FF9C0006"/>
      </font>
      <fill>
        <patternFill>
          <bgColor rgb="FFFFC7CE"/>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C15"/>
  <sheetViews>
    <sheetView workbookViewId="0">
      <selection activeCell="E6" sqref="E6"/>
    </sheetView>
  </sheetViews>
  <sheetFormatPr defaultRowHeight="15" x14ac:dyDescent="0.25"/>
  <cols>
    <col min="1" max="1" width="9.140625" style="6"/>
    <col min="2" max="2" width="28.7109375" style="6" customWidth="1"/>
    <col min="3" max="3" width="85.7109375" style="6" customWidth="1"/>
  </cols>
  <sheetData>
    <row r="1" spans="1:3" x14ac:dyDescent="0.25">
      <c r="A1" s="43" t="s">
        <v>44</v>
      </c>
      <c r="B1" s="41">
        <v>45166</v>
      </c>
    </row>
    <row r="2" spans="1:3" x14ac:dyDescent="0.25">
      <c r="A2" s="10" t="s">
        <v>17</v>
      </c>
      <c r="B2" s="10"/>
      <c r="C2" s="10"/>
    </row>
    <row r="4" spans="1:3" ht="30" x14ac:dyDescent="0.25">
      <c r="A4" s="7"/>
      <c r="B4" s="8" t="s">
        <v>16</v>
      </c>
      <c r="C4" s="11" t="s">
        <v>19</v>
      </c>
    </row>
    <row r="5" spans="1:3" ht="45" x14ac:dyDescent="0.25">
      <c r="A5" s="5" t="s">
        <v>6</v>
      </c>
      <c r="B5" s="1" t="s">
        <v>14</v>
      </c>
      <c r="C5" s="44" t="s">
        <v>34</v>
      </c>
    </row>
    <row r="6" spans="1:3" ht="60" x14ac:dyDescent="0.25">
      <c r="A6" s="5" t="s">
        <v>7</v>
      </c>
      <c r="B6" s="2" t="s">
        <v>3</v>
      </c>
      <c r="C6" s="44" t="s">
        <v>46</v>
      </c>
    </row>
    <row r="7" spans="1:3" ht="75" x14ac:dyDescent="0.25">
      <c r="A7" s="5" t="s">
        <v>8</v>
      </c>
      <c r="B7" s="3" t="s">
        <v>1</v>
      </c>
      <c r="C7" s="44" t="s">
        <v>52</v>
      </c>
    </row>
    <row r="8" spans="1:3" ht="120" x14ac:dyDescent="0.25">
      <c r="A8" s="5" t="s">
        <v>9</v>
      </c>
      <c r="B8" s="4" t="s">
        <v>2</v>
      </c>
      <c r="C8" s="44" t="s">
        <v>49</v>
      </c>
    </row>
    <row r="9" spans="1:3" ht="60" x14ac:dyDescent="0.25">
      <c r="A9" s="5" t="s">
        <v>10</v>
      </c>
      <c r="B9" s="3" t="s">
        <v>0</v>
      </c>
      <c r="C9" s="44" t="s">
        <v>47</v>
      </c>
    </row>
    <row r="10" spans="1:3" ht="30" x14ac:dyDescent="0.25">
      <c r="A10" s="5" t="s">
        <v>13</v>
      </c>
      <c r="B10" s="4" t="s">
        <v>5</v>
      </c>
      <c r="C10" s="44" t="s">
        <v>15</v>
      </c>
    </row>
    <row r="11" spans="1:3" ht="45" x14ac:dyDescent="0.25">
      <c r="A11" s="5" t="s">
        <v>11</v>
      </c>
      <c r="B11" s="13" t="s">
        <v>31</v>
      </c>
      <c r="C11" s="45" t="s">
        <v>53</v>
      </c>
    </row>
    <row r="12" spans="1:3" ht="30" x14ac:dyDescent="0.25">
      <c r="A12" s="5" t="s">
        <v>12</v>
      </c>
      <c r="B12" s="4" t="s">
        <v>4</v>
      </c>
      <c r="C12" s="44" t="s">
        <v>35</v>
      </c>
    </row>
    <row r="13" spans="1:3" ht="30" x14ac:dyDescent="0.25">
      <c r="A13" s="5" t="s">
        <v>12</v>
      </c>
      <c r="B13" s="47" t="s">
        <v>38</v>
      </c>
      <c r="C13" s="46" t="s">
        <v>18</v>
      </c>
    </row>
    <row r="14" spans="1:3" ht="60" x14ac:dyDescent="0.25">
      <c r="A14" s="5" t="s">
        <v>12</v>
      </c>
      <c r="B14" s="12" t="s">
        <v>21</v>
      </c>
      <c r="C14" s="46" t="s">
        <v>48</v>
      </c>
    </row>
    <row r="15" spans="1:3" ht="45" x14ac:dyDescent="0.25">
      <c r="A15" s="5" t="s">
        <v>12</v>
      </c>
      <c r="B15" s="12" t="s">
        <v>32</v>
      </c>
      <c r="C15" s="9" t="s">
        <v>45</v>
      </c>
    </row>
  </sheetData>
  <sheetProtection algorithmName="SHA-512" hashValue="kBo6X/IKO67EaYdufEb7v+Om/XlDAVE4A7voG0qbA/KyccyN8m/bBv1qmiG6esAMUQZ5Q69DF9h148EGA64jlA==" saltValue="7dGkHqpsZgESj/d4QnsUS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1">
    <pageSetUpPr fitToPage="1"/>
  </sheetPr>
  <dimension ref="A1:W42"/>
  <sheetViews>
    <sheetView tabSelected="1" topLeftCell="C11" workbookViewId="0">
      <selection activeCell="K35" activeCellId="1" sqref="K30:K31 K35"/>
    </sheetView>
  </sheetViews>
  <sheetFormatPr defaultColWidth="9.140625" defaultRowHeight="15" x14ac:dyDescent="0.25"/>
  <cols>
    <col min="1" max="2" width="50.7109375" style="27" customWidth="1"/>
    <col min="3" max="3" width="35.140625" style="28" customWidth="1"/>
    <col min="4" max="4" width="11.7109375" style="29" customWidth="1"/>
    <col min="5" max="8" width="11.7109375" style="28" customWidth="1"/>
    <col min="9" max="9" width="2.7109375" style="24" customWidth="1"/>
    <col min="10" max="10" width="14.140625" style="24" hidden="1" customWidth="1"/>
    <col min="11" max="11" width="42.140625" style="24" customWidth="1"/>
    <col min="12" max="12" width="41" style="24" hidden="1" customWidth="1"/>
    <col min="13" max="13" width="43.28515625" style="24" hidden="1" customWidth="1"/>
    <col min="14" max="14" width="40.42578125" style="24" hidden="1" customWidth="1"/>
    <col min="15" max="15" width="32.140625" style="24" hidden="1" customWidth="1"/>
    <col min="16" max="17" width="9.140625" style="24" hidden="1" customWidth="1"/>
    <col min="18" max="19" width="9.140625" style="24" customWidth="1"/>
    <col min="20" max="16384" width="9.140625" style="24"/>
  </cols>
  <sheetData>
    <row r="1" spans="1:23" ht="34.5" customHeight="1" x14ac:dyDescent="0.25">
      <c r="A1" s="20" t="s">
        <v>14</v>
      </c>
      <c r="B1" s="21" t="s">
        <v>3</v>
      </c>
      <c r="C1" s="22" t="s">
        <v>1</v>
      </c>
      <c r="D1" s="23" t="s">
        <v>29</v>
      </c>
      <c r="E1" s="22" t="s">
        <v>0</v>
      </c>
      <c r="F1" s="21" t="s">
        <v>30</v>
      </c>
      <c r="G1" s="22" t="s">
        <v>28</v>
      </c>
      <c r="H1" s="23" t="s">
        <v>4</v>
      </c>
      <c r="L1" s="49"/>
      <c r="M1" s="49"/>
      <c r="N1" s="49"/>
      <c r="O1" s="49"/>
      <c r="U1" s="48"/>
      <c r="V1" s="48"/>
      <c r="W1" s="48"/>
    </row>
    <row r="2" spans="1:23" ht="15" customHeight="1" x14ac:dyDescent="0.25">
      <c r="A2" s="18"/>
      <c r="B2" s="14"/>
      <c r="C2" s="14"/>
      <c r="D2" s="17"/>
      <c r="E2" s="15"/>
      <c r="F2" s="25">
        <f>E2*D2</f>
        <v>0</v>
      </c>
      <c r="G2" s="19"/>
      <c r="H2" s="26">
        <f>G2+F2</f>
        <v>0</v>
      </c>
      <c r="L2" s="50"/>
      <c r="M2" s="50"/>
      <c r="N2" s="50"/>
      <c r="O2" s="50"/>
      <c r="U2" s="48"/>
      <c r="V2" s="48"/>
      <c r="W2" s="48"/>
    </row>
    <row r="3" spans="1:23" ht="15" customHeight="1" x14ac:dyDescent="0.25">
      <c r="A3" s="18"/>
      <c r="B3" s="14"/>
      <c r="C3" s="14"/>
      <c r="D3" s="17"/>
      <c r="E3" s="15"/>
      <c r="F3" s="25">
        <f t="shared" ref="F3:F26" si="0">E3*D3</f>
        <v>0</v>
      </c>
      <c r="G3" s="19"/>
      <c r="H3" s="26">
        <f t="shared" ref="H3:H26" si="1">G3+F3</f>
        <v>0</v>
      </c>
      <c r="L3" s="50"/>
      <c r="M3" s="50"/>
      <c r="N3" s="50"/>
      <c r="O3" s="50"/>
      <c r="U3" s="48"/>
      <c r="V3" s="48"/>
      <c r="W3" s="48"/>
    </row>
    <row r="4" spans="1:23" ht="15" customHeight="1" x14ac:dyDescent="0.25">
      <c r="A4" s="18"/>
      <c r="B4" s="14"/>
      <c r="C4" s="14"/>
      <c r="D4" s="17"/>
      <c r="E4" s="15"/>
      <c r="F4" s="25">
        <f t="shared" si="0"/>
        <v>0</v>
      </c>
      <c r="G4" s="19"/>
      <c r="H4" s="26">
        <f t="shared" si="1"/>
        <v>0</v>
      </c>
      <c r="L4" s="50"/>
      <c r="M4" s="50"/>
      <c r="N4" s="50"/>
      <c r="O4" s="50"/>
      <c r="U4" s="48"/>
      <c r="V4" s="48"/>
      <c r="W4" s="48"/>
    </row>
    <row r="5" spans="1:23" ht="15" customHeight="1" x14ac:dyDescent="0.25">
      <c r="A5" s="18"/>
      <c r="B5" s="14"/>
      <c r="C5" s="14"/>
      <c r="D5" s="17"/>
      <c r="E5" s="15"/>
      <c r="F5" s="25">
        <f t="shared" si="0"/>
        <v>0</v>
      </c>
      <c r="G5" s="19"/>
      <c r="H5" s="26">
        <f t="shared" si="1"/>
        <v>0</v>
      </c>
      <c r="L5" s="50"/>
      <c r="M5" s="50"/>
      <c r="N5" s="50"/>
      <c r="O5" s="50"/>
      <c r="U5" s="48"/>
      <c r="V5" s="48"/>
      <c r="W5" s="48"/>
    </row>
    <row r="6" spans="1:23" ht="15" customHeight="1" x14ac:dyDescent="0.25">
      <c r="A6" s="18"/>
      <c r="B6" s="14"/>
      <c r="C6" s="14"/>
      <c r="D6" s="17"/>
      <c r="E6" s="15"/>
      <c r="F6" s="25">
        <f t="shared" si="0"/>
        <v>0</v>
      </c>
      <c r="G6" s="19"/>
      <c r="H6" s="26">
        <f t="shared" si="1"/>
        <v>0</v>
      </c>
      <c r="L6" s="50"/>
      <c r="M6" s="50"/>
      <c r="N6" s="50"/>
      <c r="O6" s="50"/>
      <c r="U6" s="48"/>
      <c r="V6" s="48"/>
      <c r="W6" s="48"/>
    </row>
    <row r="7" spans="1:23" ht="15" customHeight="1" x14ac:dyDescent="0.25">
      <c r="A7" s="18"/>
      <c r="B7" s="14"/>
      <c r="C7" s="14"/>
      <c r="D7" s="17"/>
      <c r="E7" s="15"/>
      <c r="F7" s="25">
        <f t="shared" si="0"/>
        <v>0</v>
      </c>
      <c r="G7" s="19"/>
      <c r="H7" s="26">
        <f t="shared" si="1"/>
        <v>0</v>
      </c>
      <c r="L7" s="51"/>
      <c r="U7" s="48"/>
      <c r="V7" s="48"/>
      <c r="W7" s="48"/>
    </row>
    <row r="8" spans="1:23" ht="15" customHeight="1" x14ac:dyDescent="0.25">
      <c r="A8" s="18"/>
      <c r="B8" s="14"/>
      <c r="C8" s="14"/>
      <c r="D8" s="17"/>
      <c r="E8" s="15"/>
      <c r="F8" s="25">
        <f t="shared" si="0"/>
        <v>0</v>
      </c>
      <c r="G8" s="19"/>
      <c r="H8" s="26">
        <f t="shared" si="1"/>
        <v>0</v>
      </c>
      <c r="U8" s="48"/>
      <c r="V8" s="48"/>
      <c r="W8" s="48"/>
    </row>
    <row r="9" spans="1:23" ht="15" customHeight="1" x14ac:dyDescent="0.25">
      <c r="A9" s="18"/>
      <c r="B9" s="14"/>
      <c r="C9" s="14"/>
      <c r="D9" s="17"/>
      <c r="E9" s="15"/>
      <c r="F9" s="25">
        <f t="shared" si="0"/>
        <v>0</v>
      </c>
      <c r="G9" s="19"/>
      <c r="H9" s="26">
        <f t="shared" si="1"/>
        <v>0</v>
      </c>
      <c r="L9" s="24" t="s">
        <v>14</v>
      </c>
      <c r="M9" s="24" t="s">
        <v>42</v>
      </c>
      <c r="N9" s="24" t="s">
        <v>39</v>
      </c>
      <c r="O9" s="24" t="s">
        <v>40</v>
      </c>
      <c r="Q9" s="24" t="s">
        <v>41</v>
      </c>
      <c r="U9" s="48"/>
      <c r="V9" s="48"/>
      <c r="W9" s="48"/>
    </row>
    <row r="10" spans="1:23" ht="15" customHeight="1" x14ac:dyDescent="0.25">
      <c r="A10" s="18"/>
      <c r="B10" s="14"/>
      <c r="C10" s="14"/>
      <c r="D10" s="17"/>
      <c r="E10" s="15"/>
      <c r="F10" s="25">
        <f t="shared" si="0"/>
        <v>0</v>
      </c>
      <c r="G10" s="19"/>
      <c r="H10" s="26">
        <f t="shared" si="1"/>
        <v>0</v>
      </c>
      <c r="L10" s="24" t="s">
        <v>20</v>
      </c>
      <c r="M10" s="24" t="b">
        <f>IF(A2=$L$10,"A",IF(A2=$L$11,"B",IF(A2=$L$12,"C_")))</f>
        <v>0</v>
      </c>
      <c r="N10" s="24" t="s">
        <v>22</v>
      </c>
      <c r="O10" s="24" t="s">
        <v>50</v>
      </c>
      <c r="Q10" s="24" t="s">
        <v>50</v>
      </c>
      <c r="U10" s="48"/>
      <c r="V10" s="48"/>
      <c r="W10" s="48"/>
    </row>
    <row r="11" spans="1:23" ht="15" customHeight="1" x14ac:dyDescent="0.25">
      <c r="A11" s="18"/>
      <c r="B11" s="14"/>
      <c r="C11" s="14"/>
      <c r="D11" s="17"/>
      <c r="E11" s="15"/>
      <c r="F11" s="25">
        <f t="shared" si="0"/>
        <v>0</v>
      </c>
      <c r="G11" s="19"/>
      <c r="H11" s="26">
        <f t="shared" si="1"/>
        <v>0</v>
      </c>
      <c r="L11" s="24" t="s">
        <v>23</v>
      </c>
      <c r="M11" s="24" t="b">
        <f t="shared" ref="M11:M38" si="2">IF(A3=$L$10,"A",IF(A3=$L$11,"B",IF(A3=$L$12,"C_")))</f>
        <v>0</v>
      </c>
      <c r="N11" s="24" t="s">
        <v>51</v>
      </c>
      <c r="O11" s="24" t="s">
        <v>24</v>
      </c>
      <c r="Q11" s="24" t="s">
        <v>24</v>
      </c>
      <c r="U11" s="48"/>
      <c r="V11" s="48"/>
      <c r="W11" s="48"/>
    </row>
    <row r="12" spans="1:23" ht="15" customHeight="1" x14ac:dyDescent="0.25">
      <c r="A12" s="18"/>
      <c r="B12" s="14"/>
      <c r="C12" s="14"/>
      <c r="D12" s="17"/>
      <c r="E12" s="15"/>
      <c r="F12" s="25">
        <f t="shared" si="0"/>
        <v>0</v>
      </c>
      <c r="G12" s="19"/>
      <c r="H12" s="26">
        <f t="shared" si="1"/>
        <v>0</v>
      </c>
      <c r="L12" s="24" t="s">
        <v>43</v>
      </c>
      <c r="M12" s="24" t="b">
        <f t="shared" si="2"/>
        <v>0</v>
      </c>
      <c r="U12" s="48"/>
      <c r="V12" s="48"/>
      <c r="W12" s="48"/>
    </row>
    <row r="13" spans="1:23" ht="15" customHeight="1" x14ac:dyDescent="0.25">
      <c r="A13" s="18"/>
      <c r="B13" s="14"/>
      <c r="C13" s="14"/>
      <c r="D13" s="17"/>
      <c r="E13" s="15"/>
      <c r="F13" s="25">
        <f t="shared" si="0"/>
        <v>0</v>
      </c>
      <c r="G13" s="19"/>
      <c r="H13" s="26">
        <f t="shared" si="1"/>
        <v>0</v>
      </c>
      <c r="M13" s="24" t="b">
        <f t="shared" si="2"/>
        <v>0</v>
      </c>
      <c r="U13" s="48"/>
      <c r="V13" s="48"/>
      <c r="W13" s="48"/>
    </row>
    <row r="14" spans="1:23" ht="15" customHeight="1" x14ac:dyDescent="0.25">
      <c r="A14" s="18"/>
      <c r="B14" s="14"/>
      <c r="C14" s="14"/>
      <c r="D14" s="17"/>
      <c r="E14" s="15"/>
      <c r="F14" s="25">
        <f t="shared" si="0"/>
        <v>0</v>
      </c>
      <c r="G14" s="19"/>
      <c r="H14" s="26">
        <f t="shared" si="1"/>
        <v>0</v>
      </c>
      <c r="M14" s="24" t="b">
        <f t="shared" si="2"/>
        <v>0</v>
      </c>
      <c r="U14" s="48"/>
      <c r="V14" s="48"/>
      <c r="W14" s="48"/>
    </row>
    <row r="15" spans="1:23" ht="15" customHeight="1" x14ac:dyDescent="0.25">
      <c r="A15" s="18"/>
      <c r="B15" s="14"/>
      <c r="C15" s="14"/>
      <c r="D15" s="17"/>
      <c r="E15" s="15"/>
      <c r="F15" s="25">
        <f t="shared" si="0"/>
        <v>0</v>
      </c>
      <c r="G15" s="19"/>
      <c r="H15" s="26">
        <f t="shared" si="1"/>
        <v>0</v>
      </c>
      <c r="M15" s="24" t="b">
        <f t="shared" si="2"/>
        <v>0</v>
      </c>
      <c r="U15" s="48"/>
      <c r="V15" s="48"/>
      <c r="W15" s="48"/>
    </row>
    <row r="16" spans="1:23" ht="15" customHeight="1" x14ac:dyDescent="0.25">
      <c r="A16" s="18"/>
      <c r="B16" s="14"/>
      <c r="C16" s="14"/>
      <c r="D16" s="17"/>
      <c r="E16" s="15"/>
      <c r="F16" s="25">
        <f t="shared" si="0"/>
        <v>0</v>
      </c>
      <c r="G16" s="19"/>
      <c r="H16" s="26">
        <f t="shared" si="1"/>
        <v>0</v>
      </c>
      <c r="M16" s="24" t="b">
        <f t="shared" si="2"/>
        <v>0</v>
      </c>
      <c r="U16" s="48"/>
      <c r="V16" s="48"/>
      <c r="W16" s="48"/>
    </row>
    <row r="17" spans="1:23" ht="15" customHeight="1" x14ac:dyDescent="0.25">
      <c r="A17" s="18"/>
      <c r="B17" s="14"/>
      <c r="C17" s="14"/>
      <c r="D17" s="17"/>
      <c r="E17" s="15"/>
      <c r="F17" s="25">
        <f t="shared" si="0"/>
        <v>0</v>
      </c>
      <c r="G17" s="19"/>
      <c r="H17" s="26">
        <f t="shared" si="1"/>
        <v>0</v>
      </c>
      <c r="M17" s="24" t="b">
        <f t="shared" si="2"/>
        <v>0</v>
      </c>
      <c r="U17" s="48"/>
      <c r="V17" s="48"/>
      <c r="W17" s="48"/>
    </row>
    <row r="18" spans="1:23" ht="15" customHeight="1" x14ac:dyDescent="0.25">
      <c r="A18" s="18"/>
      <c r="B18" s="14"/>
      <c r="C18" s="14"/>
      <c r="D18" s="17"/>
      <c r="E18" s="15"/>
      <c r="F18" s="25">
        <f t="shared" si="0"/>
        <v>0</v>
      </c>
      <c r="G18" s="19"/>
      <c r="H18" s="26">
        <f t="shared" si="1"/>
        <v>0</v>
      </c>
      <c r="M18" s="24" t="b">
        <f t="shared" si="2"/>
        <v>0</v>
      </c>
      <c r="U18" s="48"/>
      <c r="V18" s="48"/>
      <c r="W18" s="48"/>
    </row>
    <row r="19" spans="1:23" ht="15" customHeight="1" x14ac:dyDescent="0.25">
      <c r="A19" s="18"/>
      <c r="B19" s="14"/>
      <c r="C19" s="14"/>
      <c r="D19" s="17"/>
      <c r="E19" s="15"/>
      <c r="F19" s="25">
        <f t="shared" si="0"/>
        <v>0</v>
      </c>
      <c r="G19" s="19"/>
      <c r="H19" s="26">
        <f t="shared" si="1"/>
        <v>0</v>
      </c>
      <c r="M19" s="24" t="b">
        <f t="shared" si="2"/>
        <v>0</v>
      </c>
      <c r="U19" s="48"/>
      <c r="V19" s="48"/>
      <c r="W19" s="48"/>
    </row>
    <row r="20" spans="1:23" ht="15" customHeight="1" x14ac:dyDescent="0.25">
      <c r="A20" s="18"/>
      <c r="B20" s="14"/>
      <c r="C20" s="14"/>
      <c r="D20" s="17"/>
      <c r="E20" s="15"/>
      <c r="F20" s="25">
        <f t="shared" si="0"/>
        <v>0</v>
      </c>
      <c r="G20" s="19"/>
      <c r="H20" s="26">
        <f t="shared" si="1"/>
        <v>0</v>
      </c>
      <c r="M20" s="24" t="b">
        <f t="shared" si="2"/>
        <v>0</v>
      </c>
      <c r="U20" s="48"/>
      <c r="V20" s="48"/>
      <c r="W20" s="48"/>
    </row>
    <row r="21" spans="1:23" ht="15" customHeight="1" x14ac:dyDescent="0.25">
      <c r="A21" s="18"/>
      <c r="B21" s="14"/>
      <c r="C21" s="14"/>
      <c r="D21" s="17"/>
      <c r="E21" s="15"/>
      <c r="F21" s="25">
        <f t="shared" si="0"/>
        <v>0</v>
      </c>
      <c r="G21" s="19"/>
      <c r="H21" s="26">
        <f t="shared" si="1"/>
        <v>0</v>
      </c>
      <c r="M21" s="24" t="b">
        <f t="shared" si="2"/>
        <v>0</v>
      </c>
      <c r="U21" s="48"/>
      <c r="V21" s="48"/>
      <c r="W21" s="48"/>
    </row>
    <row r="22" spans="1:23" ht="15" customHeight="1" x14ac:dyDescent="0.25">
      <c r="A22" s="18"/>
      <c r="B22" s="16"/>
      <c r="C22" s="14"/>
      <c r="D22" s="17"/>
      <c r="E22" s="15"/>
      <c r="F22" s="25">
        <f t="shared" si="0"/>
        <v>0</v>
      </c>
      <c r="G22" s="19"/>
      <c r="H22" s="26">
        <f t="shared" si="1"/>
        <v>0</v>
      </c>
      <c r="M22" s="24" t="b">
        <f t="shared" si="2"/>
        <v>0</v>
      </c>
      <c r="U22" s="48"/>
      <c r="V22" s="48"/>
      <c r="W22" s="48"/>
    </row>
    <row r="23" spans="1:23" ht="15" customHeight="1" x14ac:dyDescent="0.25">
      <c r="A23" s="18"/>
      <c r="B23" s="14"/>
      <c r="C23" s="14"/>
      <c r="D23" s="17"/>
      <c r="E23" s="15"/>
      <c r="F23" s="25">
        <f t="shared" si="0"/>
        <v>0</v>
      </c>
      <c r="G23" s="19"/>
      <c r="H23" s="26">
        <f t="shared" si="1"/>
        <v>0</v>
      </c>
      <c r="M23" s="24" t="b">
        <f t="shared" si="2"/>
        <v>0</v>
      </c>
      <c r="U23" s="48"/>
      <c r="V23" s="48"/>
      <c r="W23" s="48"/>
    </row>
    <row r="24" spans="1:23" ht="15" customHeight="1" x14ac:dyDescent="0.25">
      <c r="A24" s="18"/>
      <c r="B24" s="14"/>
      <c r="C24" s="14"/>
      <c r="D24" s="17"/>
      <c r="E24" s="15"/>
      <c r="F24" s="25">
        <f t="shared" si="0"/>
        <v>0</v>
      </c>
      <c r="G24" s="19"/>
      <c r="H24" s="26">
        <f t="shared" si="1"/>
        <v>0</v>
      </c>
      <c r="M24" s="24" t="b">
        <f t="shared" si="2"/>
        <v>0</v>
      </c>
      <c r="U24" s="48"/>
      <c r="V24" s="48"/>
      <c r="W24" s="48"/>
    </row>
    <row r="25" spans="1:23" ht="15" customHeight="1" x14ac:dyDescent="0.25">
      <c r="A25" s="18"/>
      <c r="B25" s="14"/>
      <c r="C25" s="14"/>
      <c r="D25" s="17"/>
      <c r="E25" s="15"/>
      <c r="F25" s="25">
        <f t="shared" si="0"/>
        <v>0</v>
      </c>
      <c r="G25" s="19"/>
      <c r="H25" s="26">
        <f t="shared" si="1"/>
        <v>0</v>
      </c>
      <c r="M25" s="24" t="b">
        <f t="shared" si="2"/>
        <v>0</v>
      </c>
      <c r="U25" s="48"/>
      <c r="V25" s="48"/>
      <c r="W25" s="48"/>
    </row>
    <row r="26" spans="1:23" ht="15" customHeight="1" x14ac:dyDescent="0.25">
      <c r="A26" s="18"/>
      <c r="B26" s="14"/>
      <c r="C26" s="14"/>
      <c r="D26" s="17"/>
      <c r="E26" s="15"/>
      <c r="F26" s="25">
        <f t="shared" si="0"/>
        <v>0</v>
      </c>
      <c r="G26" s="19"/>
      <c r="H26" s="26">
        <f t="shared" si="1"/>
        <v>0</v>
      </c>
      <c r="M26" s="24" t="b">
        <f t="shared" si="2"/>
        <v>0</v>
      </c>
      <c r="U26" s="48"/>
      <c r="V26" s="48"/>
      <c r="W26" s="48"/>
    </row>
    <row r="27" spans="1:23" x14ac:dyDescent="0.25">
      <c r="M27" s="24" t="b">
        <f t="shared" si="2"/>
        <v>0</v>
      </c>
      <c r="U27" s="48"/>
      <c r="V27" s="48"/>
      <c r="W27" s="48"/>
    </row>
    <row r="28" spans="1:23" ht="21" customHeight="1" x14ac:dyDescent="0.25">
      <c r="C28" s="59" t="s">
        <v>27</v>
      </c>
      <c r="D28" s="59"/>
      <c r="E28" s="59"/>
      <c r="F28" s="59"/>
      <c r="G28" s="60"/>
      <c r="H28" s="30">
        <f>SUMIF(A2:A26,"a. het volgen van een opleiding door docenten",H2:H26)</f>
        <v>0</v>
      </c>
      <c r="L28" s="52"/>
      <c r="M28" s="24" t="b">
        <f t="shared" si="2"/>
        <v>0</v>
      </c>
      <c r="U28" s="48"/>
      <c r="V28" s="48"/>
      <c r="W28" s="48"/>
    </row>
    <row r="29" spans="1:23" ht="21" customHeight="1" x14ac:dyDescent="0.25">
      <c r="C29" s="59" t="s">
        <v>36</v>
      </c>
      <c r="D29" s="59"/>
      <c r="E29" s="59"/>
      <c r="F29" s="59"/>
      <c r="G29" s="60"/>
      <c r="H29" s="30">
        <f>SUMIF(A2:A26,"b. medewerkers voor structurele inbedding",H2:H26)</f>
        <v>0</v>
      </c>
      <c r="J29" s="52">
        <f>(H28+H29)/3</f>
        <v>0</v>
      </c>
      <c r="L29" s="52"/>
      <c r="M29" s="24" t="b">
        <f t="shared" si="2"/>
        <v>0</v>
      </c>
      <c r="U29" s="48"/>
      <c r="V29" s="48"/>
      <c r="W29" s="48"/>
    </row>
    <row r="30" spans="1:23" ht="21" customHeight="1" x14ac:dyDescent="0.25">
      <c r="C30" s="59" t="s">
        <v>37</v>
      </c>
      <c r="D30" s="59"/>
      <c r="E30" s="59"/>
      <c r="F30" s="59"/>
      <c r="G30" s="60"/>
      <c r="H30" s="30">
        <f>SUMIF(A2:A26,"c. het aanbieden van begeleiding",H2:H26)</f>
        <v>0</v>
      </c>
      <c r="K30" s="61" t="str">
        <f>IF(H30&gt;J29,"De kosten voor activiteit C zijn maximaal 25% van de totale kosten voor activiteit A t/m C.","")</f>
        <v/>
      </c>
      <c r="L30" s="53"/>
      <c r="M30" s="24" t="b">
        <f t="shared" si="2"/>
        <v>0</v>
      </c>
      <c r="U30" s="48"/>
      <c r="V30" s="48"/>
      <c r="W30" s="48"/>
    </row>
    <row r="31" spans="1:23" x14ac:dyDescent="0.25">
      <c r="C31" s="31"/>
      <c r="D31" s="32"/>
      <c r="E31" s="32"/>
      <c r="F31" s="32"/>
      <c r="G31" s="32"/>
      <c r="H31" s="31"/>
      <c r="K31" s="61"/>
      <c r="M31" s="24" t="b">
        <f t="shared" si="2"/>
        <v>0</v>
      </c>
      <c r="U31" s="48"/>
      <c r="V31" s="48"/>
      <c r="W31" s="48"/>
    </row>
    <row r="32" spans="1:23" ht="21" customHeight="1" x14ac:dyDescent="0.25">
      <c r="C32" s="31"/>
      <c r="D32" s="32"/>
      <c r="E32" s="59" t="s">
        <v>25</v>
      </c>
      <c r="F32" s="59"/>
      <c r="G32" s="60"/>
      <c r="H32" s="30">
        <f>SUM(H28:H30)</f>
        <v>0</v>
      </c>
      <c r="M32" s="24" t="b">
        <f t="shared" si="2"/>
        <v>0</v>
      </c>
      <c r="U32" s="48"/>
      <c r="V32" s="48"/>
      <c r="W32" s="48"/>
    </row>
    <row r="33" spans="1:23" ht="21" customHeight="1" x14ac:dyDescent="0.25">
      <c r="A33" s="33"/>
      <c r="B33" s="33"/>
      <c r="C33" s="31"/>
      <c r="D33" s="32"/>
      <c r="E33" s="59" t="s">
        <v>21</v>
      </c>
      <c r="F33" s="59"/>
      <c r="G33" s="60"/>
      <c r="H33" s="30">
        <v>0</v>
      </c>
      <c r="L33" s="54"/>
      <c r="M33" s="24" t="b">
        <f t="shared" si="2"/>
        <v>0</v>
      </c>
      <c r="U33" s="48"/>
      <c r="V33" s="48"/>
      <c r="W33" s="48"/>
    </row>
    <row r="34" spans="1:23" ht="21" customHeight="1" x14ac:dyDescent="0.25">
      <c r="A34" s="34"/>
      <c r="B34" s="34"/>
      <c r="C34" s="35"/>
      <c r="D34" s="36"/>
      <c r="E34" s="57" t="s">
        <v>26</v>
      </c>
      <c r="F34" s="57"/>
      <c r="G34" s="58"/>
      <c r="H34" s="30">
        <f>H32+H33</f>
        <v>0</v>
      </c>
      <c r="M34" s="24" t="b">
        <f>IF(A26=$L$10,"A",IF(A26=$L$11,"B",IF(A26=$L$12,"C_")))</f>
        <v>0</v>
      </c>
      <c r="U34" s="48"/>
      <c r="V34" s="48"/>
      <c r="W34" s="48"/>
    </row>
    <row r="35" spans="1:23" ht="21" customHeight="1" x14ac:dyDescent="0.25">
      <c r="A35" s="37"/>
      <c r="B35" s="37"/>
      <c r="C35" s="38"/>
      <c r="D35" s="39"/>
      <c r="E35" s="57" t="s">
        <v>33</v>
      </c>
      <c r="F35" s="57"/>
      <c r="G35" s="58"/>
      <c r="H35" s="30">
        <f>H34</f>
        <v>0</v>
      </c>
      <c r="K35" s="61" t="str">
        <f>IF(OR(H35&lt;25000,H35&gt;400000),"Let op: de subsidie bedraagt minimaal € 25.000 en maximaal € 400.000. Houdt u er rekening mee dat gemaakte kosten boven het maximale subsidiebedrag van € 400.000 voor eigen rekening zijn.","")</f>
        <v>Let op: de subsidie bedraagt minimaal € 25.000 en maximaal € 400.000. Houdt u er rekening mee dat gemaakte kosten boven het maximale subsidiebedrag van € 400.000 voor eigen rekening zijn.</v>
      </c>
      <c r="M35" s="24" t="b">
        <f t="shared" si="2"/>
        <v>0</v>
      </c>
      <c r="U35" s="48"/>
      <c r="V35" s="48"/>
      <c r="W35" s="48"/>
    </row>
    <row r="36" spans="1:23" x14ac:dyDescent="0.25">
      <c r="J36" s="40"/>
      <c r="K36" s="56"/>
      <c r="M36" s="24" t="b">
        <f t="shared" si="2"/>
        <v>0</v>
      </c>
      <c r="U36" s="48"/>
      <c r="V36" s="48"/>
      <c r="W36" s="48"/>
    </row>
    <row r="37" spans="1:23" ht="17.25" x14ac:dyDescent="0.3">
      <c r="K37" s="56"/>
      <c r="L37" s="55"/>
      <c r="M37" s="24" t="b">
        <f t="shared" si="2"/>
        <v>0</v>
      </c>
      <c r="U37" s="48"/>
      <c r="V37" s="48"/>
      <c r="W37" s="48"/>
    </row>
    <row r="38" spans="1:23" x14ac:dyDescent="0.25">
      <c r="K38" s="56"/>
      <c r="M38" s="24" t="b">
        <f t="shared" si="2"/>
        <v>0</v>
      </c>
      <c r="U38" s="48"/>
      <c r="V38" s="48"/>
      <c r="W38" s="48"/>
    </row>
    <row r="39" spans="1:23" x14ac:dyDescent="0.25">
      <c r="K39" s="56"/>
      <c r="U39" s="48"/>
      <c r="V39" s="48"/>
      <c r="W39" s="48"/>
    </row>
    <row r="40" spans="1:23" x14ac:dyDescent="0.25">
      <c r="K40" s="42"/>
    </row>
    <row r="42" spans="1:23" x14ac:dyDescent="0.25">
      <c r="K42" s="40"/>
    </row>
  </sheetData>
  <sheetProtection algorithmName="SHA-512" hashValue="crPJu5azGUARTbWf3y18HoJ20VMgIQElXIAbYzfiqz7QZE64CAvQclQYVX2TRmO3FZtvQ+XhoOIG0VgBdXrowA==" saltValue="ujiaLFXztcRA1YUxVrrbQg==" spinCount="100000" sheet="1" objects="1" scenarios="1" formatCells="0"/>
  <mergeCells count="9">
    <mergeCell ref="K35:K39"/>
    <mergeCell ref="E35:G35"/>
    <mergeCell ref="E34:G34"/>
    <mergeCell ref="E32:G32"/>
    <mergeCell ref="C28:G28"/>
    <mergeCell ref="C29:G29"/>
    <mergeCell ref="C30:G30"/>
    <mergeCell ref="E33:G33"/>
    <mergeCell ref="K30:K31"/>
  </mergeCells>
  <conditionalFormatting sqref="C2:C26">
    <cfRule type="expression" dxfId="9" priority="29">
      <formula>#REF! ="b. verkrijgen loopbaan- of ontwikkeladvies"</formula>
    </cfRule>
  </conditionalFormatting>
  <conditionalFormatting sqref="C2:D26">
    <cfRule type="expression" dxfId="8" priority="24">
      <formula>#REF!="d. praktijkleerplaats derde leerweg"</formula>
    </cfRule>
  </conditionalFormatting>
  <conditionalFormatting sqref="D2:D26">
    <cfRule type="expression" dxfId="7" priority="23">
      <formula>#REF!="b. verkrijgen loopbaan- of ontwikkeladvies"</formula>
    </cfRule>
  </conditionalFormatting>
  <conditionalFormatting sqref="G2:G26">
    <cfRule type="expression" dxfId="6" priority="13" stopIfTrue="1">
      <formula>C2="opleidingskosten"</formula>
    </cfRule>
    <cfRule type="expression" dxfId="5" priority="14" stopIfTrue="1">
      <formula>C2="personeelskosten extern"</formula>
    </cfRule>
  </conditionalFormatting>
  <conditionalFormatting sqref="H30">
    <cfRule type="cellIs" dxfId="4" priority="36" operator="greaterThan">
      <formula>$J$29</formula>
    </cfRule>
  </conditionalFormatting>
  <conditionalFormatting sqref="H33">
    <cfRule type="expression" dxfId="3" priority="1">
      <formula>AND(H32&lt;125000,H33=3000)</formula>
    </cfRule>
    <cfRule type="expression" dxfId="2" priority="15">
      <formula>$H$32&gt;124999</formula>
    </cfRule>
  </conditionalFormatting>
  <conditionalFormatting sqref="H35">
    <cfRule type="cellIs" dxfId="1" priority="3" operator="lessThan">
      <formula>25000</formula>
    </cfRule>
    <cfRule type="cellIs" dxfId="0" priority="4" operator="greaterThan">
      <formula>400000</formula>
    </cfRule>
  </conditionalFormatting>
  <dataValidations count="6">
    <dataValidation type="list" allowBlank="1" showInputMessage="1" showErrorMessage="1" sqref="C27 C35:C65303 A27:A65303" xr:uid="{00000000-0002-0000-0100-000000000000}">
      <formula1>#REF!</formula1>
    </dataValidation>
    <dataValidation type="whole" operator="lessThanOrEqual" allowBlank="1" showInputMessage="1" showErrorMessage="1" error="De btw is maximaal 21% van de kosten in kolom F" sqref="L2" xr:uid="{C58F8C1A-7D3E-4FCD-A527-F52238CD2CB6}">
      <formula1>F2*0.21</formula1>
    </dataValidation>
    <dataValidation type="list" allowBlank="1" showInputMessage="1" showErrorMessage="1" sqref="H33" xr:uid="{A8AC19B0-A7F8-4BAE-9227-A277F80FD834}">
      <formula1>"0,3000"</formula1>
    </dataValidation>
    <dataValidation type="decimal" operator="lessThanOrEqual" allowBlank="1" showInputMessage="1" showErrorMessage="1" error="De btw is maximaal 21% van de kosten in kolom F" sqref="G2:G26" xr:uid="{08D4D709-4E96-43D1-8D58-4F0F2D87FC45}">
      <formula1>F2*0.21</formula1>
    </dataValidation>
    <dataValidation type="list" allowBlank="1" showInputMessage="1" showErrorMessage="1" sqref="A2:A26" xr:uid="{F35A52D0-CF43-4555-AF55-7222B5D05FC0}">
      <formula1>Activiteit</formula1>
    </dataValidation>
    <dataValidation type="list" allowBlank="1" showInputMessage="1" showErrorMessage="1" sqref="C2:C26" xr:uid="{9F369303-738B-459A-AEF3-5F6B9829F1E3}">
      <formula1>INDIRECT(M10)</formula1>
    </dataValidation>
  </dataValidations>
  <pageMargins left="0.7" right="0.7" top="0.75" bottom="0.75" header="0.3" footer="0.3"/>
  <pageSetup paperSize="9" scale="54" orientation="landscape" r:id="rId1"/>
  <ignoredErrors>
    <ignoredError sqref="F2 F3:F2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8</vt:i4>
      </vt:variant>
    </vt:vector>
  </HeadingPairs>
  <TitlesOfParts>
    <vt:vector size="10" baseType="lpstr">
      <vt:lpstr>Instructie</vt:lpstr>
      <vt:lpstr>Begroting</vt:lpstr>
      <vt:lpstr>A</vt:lpstr>
      <vt:lpstr>Begroting!a._het_volgen_van_een_opleiding_door_docenten</vt:lpstr>
      <vt:lpstr>Activiteit</vt:lpstr>
      <vt:lpstr>B</vt:lpstr>
      <vt:lpstr>Begroting!b._medewerkers_voor_structurele_inbedding</vt:lpstr>
      <vt:lpstr>Begroting!c._het_organiseren_van_begeleiding</vt:lpstr>
      <vt:lpstr>C_</vt:lpstr>
      <vt:lpstr>opleidingskosten</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ATerpstra</dc:creator>
  <cp:lastModifiedBy>Cortés, P.A.</cp:lastModifiedBy>
  <cp:lastPrinted>2023-08-03T07:00:20Z</cp:lastPrinted>
  <dcterms:created xsi:type="dcterms:W3CDTF">2016-02-26T15:15:58Z</dcterms:created>
  <dcterms:modified xsi:type="dcterms:W3CDTF">2026-06-18T08:49:36Z</dcterms:modified>
</cp:coreProperties>
</file>